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F51A9BD-A970-45B6-95CB-BEBD46745ABC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<sst xmlns="http://schemas.openxmlformats.org/spreadsheetml/2006/main" count="6167" uniqueCount="1161">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</sst>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37</v>
      </c>
      <c r="M4" s="43">
        <f t="shared" si="0"/>
        <v>8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164</v>
      </c>
      <c r="W4" s="111">
        <f t="shared" si="0"/>
        <v>169.83333333333343</v>
      </c>
      <c r="X4" s="105">
        <f>+IFERROR(V4/W4,0)*100</f>
        <v>96.565260058881194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8</v>
      </c>
      <c r="AL4" s="111">
        <f t="shared" si="1"/>
        <v>13.666666666666668</v>
      </c>
      <c r="AM4" s="105">
        <f>+IFERROR(AK4/AL4,0)*100</f>
        <v>58.536585365853654</v>
      </c>
      <c r="AN4" s="85">
        <f t="shared" ref="AN4:BA4" si="2">SUBTOTAL(9,AN6:AN944)</f>
        <v>292</v>
      </c>
      <c r="AO4" s="85">
        <f t="shared" si="2"/>
        <v>238</v>
      </c>
      <c r="AP4" s="85">
        <f t="shared" si="2"/>
        <v>324</v>
      </c>
      <c r="AQ4" s="85">
        <f t="shared" si="2"/>
        <v>86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940</v>
      </c>
      <c r="BA4" s="111">
        <f t="shared" si="2"/>
        <v>718.66666666666652</v>
      </c>
      <c r="BB4" s="105">
        <f>+IFERROR(AZ4/BA4,0)*100</f>
        <v>130.79777365491654</v>
      </c>
      <c r="BC4" s="101">
        <f t="shared" ref="BC4:BP4" si="3">SUBTOTAL(9,BC6:BC944)</f>
        <v>380</v>
      </c>
      <c r="BD4" s="101">
        <f t="shared" si="3"/>
        <v>276</v>
      </c>
      <c r="BE4" s="101">
        <f t="shared" si="3"/>
        <v>362</v>
      </c>
      <c r="BF4" s="101">
        <f t="shared" si="3"/>
        <v>94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1112</v>
      </c>
      <c r="BQ4" s="103">
        <f>IFERROR(BP4/BO4,0)</f>
        <v>1.2325882135599484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2</v>
      </c>
      <c r="BA15" s="94">
        <v>28.666666666666668</v>
      </c>
      <c r="BB15" s="107">
        <f t="shared" si="10"/>
        <v>6.9767441860465116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2</v>
      </c>
      <c r="BQ15" s="89">
        <f t="shared" si="25"/>
        <v>6.0606060606060608E-2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0</v>
      </c>
      <c r="AQ22" s="41">
        <v>0</v>
      </c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0.16666666666666666</v>
      </c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0</v>
      </c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0</v>
      </c>
      <c r="AQ39" s="41">
        <v>0</v>
      </c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/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0</v>
      </c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4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4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>
        <v>0</v>
      </c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>
        <v>0</v>
      </c>
      <c r="N45" s="41"/>
      <c r="O45" s="41"/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>
        <v>0</v>
      </c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>
        <v>0</v>
      </c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0</v>
      </c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3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3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>
        <v>0</v>
      </c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>
        <v>0</v>
      </c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0</v>
      </c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1</v>
      </c>
      <c r="BA72" s="94">
        <v>6.5</v>
      </c>
      <c r="BB72" s="107">
        <f t="shared" si="31"/>
        <v>15.384615384615385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1</v>
      </c>
      <c r="BQ72" s="89">
        <f t="shared" si="46"/>
        <v>0.08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0</v>
      </c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2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2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3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3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1</v>
      </c>
      <c r="M98" s="41">
        <v>0</v>
      </c>
      <c r="N98" s="41"/>
      <c r="O98" s="41"/>
      <c r="P98" s="41"/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10</v>
      </c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37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10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39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>
        <v>0</v>
      </c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0</v>
      </c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2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2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0</v>
      </c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1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1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2</v>
      </c>
      <c r="AQ127" s="41">
        <v>0</v>
      </c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2</v>
      </c>
      <c r="BA127" s="94">
        <v>0.83333333333333337</v>
      </c>
      <c r="BB127" s="107">
        <f t="shared" si="31"/>
        <v>240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2</v>
      </c>
      <c r="BQ127" s="89">
        <f t="shared" si="46"/>
        <v>1.7142857142857142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2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0</v>
      </c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18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20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0</v>
      </c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0</v>
      </c>
      <c r="AQ148" s="41">
        <v>0</v>
      </c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1.6666666666666667</v>
      </c>
      <c r="BB148" s="107">
        <f t="shared" si="52"/>
        <v>60</v>
      </c>
      <c r="BC148" s="48">
        <f t="shared" si="53"/>
        <v>1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1</v>
      </c>
      <c r="BQ148" s="89">
        <f t="shared" si="67"/>
        <v>0.2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2</v>
      </c>
      <c r="M158" s="41">
        <v>0</v>
      </c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2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0</v>
      </c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4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6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2</v>
      </c>
      <c r="M159" s="41">
        <v>0</v>
      </c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2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0</v>
      </c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2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4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>
        <v>0</v>
      </c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3</v>
      </c>
      <c r="AQ177" s="41">
        <v>0</v>
      </c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4</v>
      </c>
      <c r="BA177" s="94">
        <v>7</v>
      </c>
      <c r="BB177" s="107">
        <f t="shared" si="52"/>
        <v>57.142857142857139</v>
      </c>
      <c r="BC177" s="48">
        <f t="shared" si="53"/>
        <v>0</v>
      </c>
      <c r="BD177" s="48">
        <f t="shared" si="54"/>
        <v>1</v>
      </c>
      <c r="BE177" s="48">
        <f t="shared" si="55"/>
        <v>3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4</v>
      </c>
      <c r="BQ177" s="89">
        <f t="shared" si="67"/>
        <v>0.5714285714285714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>
        <v>0</v>
      </c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25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0</v>
      </c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25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50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0</v>
      </c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0</v>
      </c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>
        <v>19.166666666666668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3</v>
      </c>
      <c r="BA182" s="94">
        <v>2.3333333333333335</v>
      </c>
      <c r="BB182" s="107">
        <f t="shared" si="52"/>
        <v>128.57142857142856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3</v>
      </c>
      <c r="BQ182" s="89">
        <f t="shared" si="67"/>
        <v>1.2857142857142856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0</v>
      </c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0</v>
      </c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3</v>
      </c>
      <c r="BA183" s="94">
        <v>1</v>
      </c>
      <c r="BB183" s="107">
        <f t="shared" si="52"/>
        <v>300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3</v>
      </c>
      <c r="BQ183" s="89">
        <f t="shared" si="67"/>
        <v>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>
        <v>0</v>
      </c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0</v>
      </c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14</v>
      </c>
      <c r="BA190" s="94">
        <v>4.166666666666667</v>
      </c>
      <c r="BB190" s="107">
        <f t="shared" si="52"/>
        <v>336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22</v>
      </c>
      <c r="BQ190" s="89">
        <f t="shared" si="67"/>
        <v>4.5517241379310338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>
        <v>0</v>
      </c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4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6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1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>
        <v>0</v>
      </c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>
        <v>0</v>
      </c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3</v>
      </c>
      <c r="L226" s="41">
        <v>0</v>
      </c>
      <c r="M226" s="41">
        <v>0</v>
      </c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3</v>
      </c>
      <c r="AP226" s="41">
        <v>0</v>
      </c>
      <c r="AQ226" s="41">
        <v>0</v>
      </c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6</v>
      </c>
      <c r="BA226" s="94">
        <v>15.666666666666666</v>
      </c>
      <c r="BB226" s="107">
        <f t="shared" si="73"/>
        <v>38.297872340425535</v>
      </c>
      <c r="BC226" s="48">
        <f t="shared" si="74"/>
        <v>4</v>
      </c>
      <c r="BD226" s="48">
        <f t="shared" si="75"/>
        <v>6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10</v>
      </c>
      <c r="BQ226" s="89">
        <f t="shared" si="88"/>
        <v>0.58823529411764708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1</v>
      </c>
      <c r="M227" s="41">
        <v>0</v>
      </c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1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1</v>
      </c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2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1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3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>
        <v>0</v>
      </c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0</v>
      </c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4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7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>
        <v>0</v>
      </c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0</v>
      </c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2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3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>
        <v>0</v>
      </c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7.666666666666667</v>
      </c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>
        <v>0</v>
      </c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17.5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>
        <v>0</v>
      </c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0</v>
      </c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>
        <v>0</v>
      </c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0</v>
      </c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3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0</v>
      </c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3</v>
      </c>
      <c r="BA323" s="94">
        <v>1</v>
      </c>
      <c r="BB323" s="107">
        <f t="shared" si="94"/>
        <v>300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3</v>
      </c>
      <c r="BQ323" s="89">
        <f t="shared" si="109"/>
        <v>3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>
        <v>0</v>
      </c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0</v>
      </c>
      <c r="AQ326" s="41">
        <v>0</v>
      </c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14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14</v>
      </c>
      <c r="BQ326" s="89">
        <f t="shared" si="109"/>
        <v>42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>
        <v>0</v>
      </c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0</v>
      </c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3</v>
      </c>
      <c r="BA344" s="94">
        <v>1</v>
      </c>
      <c r="BB344" s="107">
        <f t="shared" si="115"/>
        <v>300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3</v>
      </c>
      <c r="BQ344" s="89">
        <f t="shared" si="130"/>
        <v>2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>
        <v>0</v>
      </c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>
        <v>0</v>
      </c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>
        <v>0</v>
      </c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0</v>
      </c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17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17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>
        <v>0</v>
      </c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>
        <v>0</v>
      </c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0</v>
      </c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>
        <v>0</v>
      </c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0</v>
      </c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3</v>
      </c>
      <c r="AL391" s="94">
        <v>0.33333333333333331</v>
      </c>
      <c r="AM391" s="107">
        <f t="shared" ref="AM391:AM454" si="134">+IFERROR(AK391/AL391,0)*100</f>
        <v>900</v>
      </c>
      <c r="AN391" s="41">
        <v>10</v>
      </c>
      <c r="AO391" s="41">
        <v>14</v>
      </c>
      <c r="AP391" s="41">
        <v>30</v>
      </c>
      <c r="AQ391" s="41">
        <v>5</v>
      </c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59</v>
      </c>
      <c r="BA391" s="94">
        <v>17.333333333333332</v>
      </c>
      <c r="BB391" s="107">
        <f t="shared" ref="BB391:BB454" si="136">+IFERROR(AZ391/BA391,0)*100</f>
        <v>340.38461538461542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5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66</v>
      </c>
      <c r="BQ391" s="89">
        <f t="shared" ref="BQ391:BQ445" si="151">IFERROR(BP391/BO391,0)</f>
        <v>1.8165137614678901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0</v>
      </c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1</v>
      </c>
      <c r="BA411" s="94">
        <v>1</v>
      </c>
      <c r="BB411" s="107">
        <f t="shared" si="136"/>
        <v>100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2</v>
      </c>
      <c r="BQ411" s="89">
        <f t="shared" si="151"/>
        <v>0.3529411764705882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2</v>
      </c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10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10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0</v>
      </c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1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1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>
        <v>0</v>
      </c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0</v>
      </c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3.6666666666666665</v>
      </c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1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>
        <v>0</v>
      </c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3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3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15</v>
      </c>
      <c r="BA456" s="94">
        <v>1.5</v>
      </c>
      <c r="BB456" s="107">
        <f t="shared" si="188"/>
        <v>1000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17</v>
      </c>
      <c r="BQ456" s="89">
        <f t="shared" si="185"/>
        <v>4.8571428571428568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0</v>
      </c>
      <c r="AP459" s="41">
        <v>0</v>
      </c>
      <c r="AQ459" s="41">
        <v>0</v>
      </c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>
        <v>0</v>
      </c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0</v>
      </c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6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6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0</v>
      </c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4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4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1</v>
      </c>
      <c r="M469" s="41">
        <v>0</v>
      </c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3</v>
      </c>
      <c r="W469" s="94">
        <v>8</v>
      </c>
      <c r="X469" s="107">
        <f t="shared" si="186"/>
        <v>37.5</v>
      </c>
      <c r="Y469" s="41">
        <v>0</v>
      </c>
      <c r="Z469" s="41">
        <v>0</v>
      </c>
      <c r="AA469" s="41">
        <v>0</v>
      </c>
      <c r="AB469" s="41">
        <v>0</v>
      </c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15</v>
      </c>
      <c r="BA469" s="94">
        <v>21.666666666666668</v>
      </c>
      <c r="BB469" s="107">
        <f t="shared" si="188"/>
        <v>69.230769230769226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18</v>
      </c>
      <c r="BQ469" s="89">
        <f t="shared" si="185"/>
        <v>0.58695652173913038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>
        <v>0</v>
      </c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0</v>
      </c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4</v>
      </c>
      <c r="BA470" s="94">
        <v>3</v>
      </c>
      <c r="BB470" s="107">
        <f t="shared" si="188"/>
        <v>133.33333333333331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8</v>
      </c>
      <c r="BQ470" s="89">
        <f t="shared" si="185"/>
        <v>1.4999999999999998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0</v>
      </c>
      <c r="M472" s="41">
        <v>0</v>
      </c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7</v>
      </c>
      <c r="AQ472" s="41">
        <v>3</v>
      </c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19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7</v>
      </c>
      <c r="BF472" s="48">
        <f t="shared" si="175"/>
        <v>3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19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0</v>
      </c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16</v>
      </c>
      <c r="BA473" s="94">
        <v>11.666666666666666</v>
      </c>
      <c r="BB473" s="107">
        <f t="shared" si="188"/>
        <v>137.14285714285714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16</v>
      </c>
      <c r="BQ473" s="89">
        <f t="shared" si="185"/>
        <v>0.82758620689655182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0</v>
      </c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6</v>
      </c>
      <c r="BA474" s="94">
        <v>63.666666666666664</v>
      </c>
      <c r="BB474" s="107">
        <f t="shared" si="188"/>
        <v>9.4240837696335085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6</v>
      </c>
      <c r="BQ474" s="89">
        <f t="shared" si="185"/>
        <v>8.5308056872037921E-2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>
        <v>0</v>
      </c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>
        <v>0</v>
      </c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0</v>
      </c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6</v>
      </c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16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8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19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0</v>
      </c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9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9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9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9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>
        <v>0</v>
      </c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>
        <v>0</v>
      </c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0</v>
      </c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>
        <v>5</v>
      </c>
      <c r="X656" s="107">
        <f t="shared" si="249"/>
        <v>0</v>
      </c>
      <c r="Y656" s="41">
        <v>0</v>
      </c>
      <c r="Z656" s="41">
        <v>0</v>
      </c>
      <c r="AA656" s="41">
        <v>0</v>
      </c>
      <c r="AB656" s="41">
        <v>0</v>
      </c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16</v>
      </c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32</v>
      </c>
      <c r="BA656" s="94">
        <v>9.6666666666666661</v>
      </c>
      <c r="BB656" s="107">
        <f t="shared" si="251"/>
        <v>331.03448275862075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16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32</v>
      </c>
      <c r="BQ656" s="89">
        <f t="shared" si="248"/>
        <v>2.1818181818181821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0</v>
      </c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>
        <v>0</v>
      </c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0</v>
      </c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5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9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0</v>
      </c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4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4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0</v>
      </c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0</v>
      </c>
      <c r="AQ698" s="41">
        <v>0</v>
      </c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5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5</v>
      </c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25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7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30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2</v>
      </c>
      <c r="M702" s="41">
        <v>3</v>
      </c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13</v>
      </c>
      <c r="W702" s="94">
        <v>7.333333333333333</v>
      </c>
      <c r="X702" s="107">
        <f t="shared" si="249"/>
        <v>177.27272727272728</v>
      </c>
      <c r="Y702" s="41">
        <v>0</v>
      </c>
      <c r="Z702" s="41">
        <v>0</v>
      </c>
      <c r="AA702" s="41">
        <v>0</v>
      </c>
      <c r="AB702" s="41">
        <v>0</v>
      </c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12</v>
      </c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128</v>
      </c>
      <c r="BA702" s="94">
        <v>47.5</v>
      </c>
      <c r="BB702" s="107">
        <f t="shared" si="251"/>
        <v>269.4736842105263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15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141</v>
      </c>
      <c r="BQ702" s="89">
        <f t="shared" si="248"/>
        <v>2.4955752212389379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>
        <v>0</v>
      </c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5</v>
      </c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36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5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38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>
        <v>0</v>
      </c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2</v>
      </c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11</v>
      </c>
      <c r="BA705" s="94">
        <v>3.1666666666666665</v>
      </c>
      <c r="BB705" s="107">
        <f t="shared" si="251"/>
        <v>347.36842105263162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2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11</v>
      </c>
      <c r="BQ705" s="89">
        <f t="shared" si="248"/>
        <v>2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4</v>
      </c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15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4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15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1</v>
      </c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1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3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4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0</v>
      </c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>
        <v>6.5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0</v>
      </c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>
        <v>0</v>
      </c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>
        <v>5.166666666666667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>
        <v>0</v>
      </c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0</v>
      </c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0</v>
      </c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1</v>
      </c>
      <c r="BA719" s="94">
        <v>1.8333333333333333</v>
      </c>
      <c r="BB719" s="107">
        <f t="shared" si="272"/>
        <v>54.545454545454554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1</v>
      </c>
      <c r="BQ719" s="89">
        <f t="shared" si="269"/>
        <v>0.54545454545454553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0</v>
      </c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>
        <v>0.33333333333333331</v>
      </c>
      <c r="X721" s="107">
        <f t="shared" si="270"/>
        <v>0</v>
      </c>
      <c r="Y721" s="41">
        <v>0</v>
      </c>
      <c r="Z721" s="41">
        <v>0</v>
      </c>
      <c r="AA721" s="41">
        <v>0</v>
      </c>
      <c r="AB721" s="41">
        <v>0</v>
      </c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0</v>
      </c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2</v>
      </c>
      <c r="BA721" s="94">
        <v>11.333333333333334</v>
      </c>
      <c r="BB721" s="107">
        <f t="shared" si="272"/>
        <v>17.647058823529409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2</v>
      </c>
      <c r="BQ721" s="89">
        <f t="shared" si="269"/>
        <v>0.1714285714285714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0</v>
      </c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12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12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>
        <v>0</v>
      </c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0</v>
      </c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0</v>
      </c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41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42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0</v>
      </c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3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>
        <v>0</v>
      </c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0</v>
      </c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0</v>
      </c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6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6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6</v>
      </c>
      <c r="AQ774" s="41">
        <v>0</v>
      </c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7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6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7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>
        <v>0</v>
      </c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1</v>
      </c>
      <c r="BA775" s="94">
        <v>1.6666666666666667</v>
      </c>
      <c r="BB775" s="107">
        <f t="shared" ref="BB775:BB777" si="359">+IFERROR(AZ775/BA775,0)*100</f>
        <v>60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1</v>
      </c>
      <c r="BQ775" s="89">
        <f t="shared" ref="BQ775:BQ777" si="374">IFERROR(BP775/BO775,0)</f>
        <v>0.5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1</v>
      </c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8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1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9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2</v>
      </c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2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6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276</v>
      </c>
      <c r="E4" s="82">
        <f>+IRA!L4+IRA!AA4+IRA!AP4</f>
        <v>362</v>
      </c>
      <c r="F4" s="82">
        <f>+IRA!M4+IRA!AB4+IRA!AQ4</f>
        <v>94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46</v>
      </c>
      <c r="F6" s="71">
        <f>SUM(C6:E6)</f>
        <v>49</v>
      </c>
      <c r="G6" s="121">
        <f>SUMIFS(IRA!$BO$6:$BO$976,IRA!$E$6:$E$976,REDES!B6)</f>
        <v>172.33333333333337</v>
      </c>
      <c r="H6" s="75">
        <f>IFERROR(F6/G6,0)</f>
        <v>0.2843326885880077</v>
      </c>
    </row>
    <row r="7" spans="2:8" x14ac:dyDescent="0.3">
      <c r="B7" s="61" t="s">
        <v>512</v>
      </c>
      <c r="C7" s="62">
        <f>SUMIFS(IRA!$V$6:$V$889,IRA!$E$6:$E$889,REDES!B7)</f>
        <v>92</v>
      </c>
      <c r="D7" s="63">
        <f>SUMIFS(IRA!$AK$6:$AK$889,IRA!$E$6:$E$889,REDES!B7)</f>
        <v>0</v>
      </c>
      <c r="E7" s="64">
        <f>SUMIFS(IRA!$AZ$6:$AZ$889,IRA!$E$6:$E$889,REDES!B7)</f>
        <v>264</v>
      </c>
      <c r="F7" s="72">
        <f t="shared" ref="F7:F13" si="0">SUM(C7:E7)</f>
        <v>356</v>
      </c>
      <c r="G7" s="121">
        <f>SUMIFS(IRA!$BO$6:$BO$976,IRA!$E$6:$E$976,REDES!B7)</f>
        <v>257.16666666666663</v>
      </c>
      <c r="H7" s="76">
        <f t="shared" ref="H7:H14" si="1">IFERROR(F7/G7,0)</f>
        <v>1.3843162670123139</v>
      </c>
    </row>
    <row r="8" spans="2:8" x14ac:dyDescent="0.3">
      <c r="B8" s="61" t="s">
        <v>191</v>
      </c>
      <c r="C8" s="62">
        <f>SUMIFS(IRA!$V$6:$V$889,IRA!$E$6:$E$889,REDES!B8)</f>
        <v>7</v>
      </c>
      <c r="D8" s="63">
        <f>SUMIFS(IRA!$AK$6:$AK$889,IRA!$E$6:$E$889,REDES!B8)</f>
        <v>3</v>
      </c>
      <c r="E8" s="64">
        <f>SUMIFS(IRA!$AZ$6:$AZ$889,IRA!$E$6:$E$889,REDES!B8)</f>
        <v>99</v>
      </c>
      <c r="F8" s="72">
        <f t="shared" si="0"/>
        <v>109</v>
      </c>
      <c r="G8" s="121">
        <f>SUMIFS(IRA!$BO$6:$BO$976,IRA!$E$6:$E$976,REDES!B8)</f>
        <v>205</v>
      </c>
      <c r="H8" s="76">
        <f t="shared" si="1"/>
        <v>0.53170731707317076</v>
      </c>
    </row>
    <row r="9" spans="2:8" x14ac:dyDescent="0.3">
      <c r="B9" s="61" t="s">
        <v>510</v>
      </c>
      <c r="C9" s="62">
        <f>SUMIFS(IRA!$V$6:$V$889,IRA!$E$6:$E$889,REDES!B9)</f>
        <v>14</v>
      </c>
      <c r="D9" s="63">
        <f>SUMIFS(IRA!$AK$6:$AK$889,IRA!$E$6:$E$889,REDES!B9)</f>
        <v>2</v>
      </c>
      <c r="E9" s="64">
        <f>SUMIFS(IRA!$AZ$6:$AZ$889,IRA!$E$6:$E$889,REDES!B9)</f>
        <v>208</v>
      </c>
      <c r="F9" s="72">
        <f t="shared" si="0"/>
        <v>224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5</v>
      </c>
      <c r="D10" s="63">
        <f>SUMIFS(IRA!$AK$6:$AK$889,IRA!$E$6:$E$889,REDES!B10)</f>
        <v>0</v>
      </c>
      <c r="E10" s="64">
        <f>SUMIFS(IRA!$AZ$6:$AZ$889,IRA!$E$6:$E$889,REDES!B10)</f>
        <v>81</v>
      </c>
      <c r="F10" s="72">
        <f t="shared" si="0"/>
        <v>86</v>
      </c>
      <c r="G10" s="121">
        <f>SUMIFS(IRA!$BO$6:$BO$976,IRA!$E$6:$E$976,REDES!B10)</f>
        <v>70.333333333333329</v>
      </c>
      <c r="H10" s="76">
        <f t="shared" si="1"/>
        <v>1.222748815165877</v>
      </c>
    </row>
    <row r="11" spans="2:8" x14ac:dyDescent="0.3">
      <c r="B11" s="61" t="s">
        <v>254</v>
      </c>
      <c r="C11" s="62">
        <f>SUMIFS(IRA!$V$6:$V$889,IRA!$E$6:$E$889,REDES!B11)</f>
        <v>12</v>
      </c>
      <c r="D11" s="63">
        <f>SUMIFS(IRA!$AK$6:$AK$889,IRA!$E$6:$E$889,REDES!B11)</f>
        <v>0</v>
      </c>
      <c r="E11" s="64">
        <f>SUMIFS(IRA!$AZ$6:$AZ$889,IRA!$E$6:$E$889,REDES!B11)</f>
        <v>60</v>
      </c>
      <c r="F11" s="72">
        <f t="shared" si="0"/>
        <v>72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42</v>
      </c>
      <c r="F12" s="72">
        <f t="shared" si="0"/>
        <v>44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25</v>
      </c>
      <c r="D13" s="66">
        <f>SUMIFS(IRA!$AK$6:$AK$889,IRA!$E$6:$E$889,REDES!B13)</f>
        <v>0</v>
      </c>
      <c r="E13" s="67">
        <f>SUMIFS(IRA!$AZ$6:$AZ$889,IRA!$E$6:$E$889,REDES!B13)</f>
        <v>77</v>
      </c>
      <c r="F13" s="73">
        <f t="shared" si="0"/>
        <v>102</v>
      </c>
      <c r="G13" s="121">
        <f>SUMIFS(IRA!$BO$6:$BO$976,IRA!$E$6:$E$976,REDES!B13)</f>
        <v>142</v>
      </c>
      <c r="H13" s="76">
        <f t="shared" si="1"/>
        <v>0.71830985915492962</v>
      </c>
    </row>
    <row r="14" spans="2:8" ht="15" thickBot="1" x14ac:dyDescent="0.35">
      <c r="B14" s="68" t="s">
        <v>495</v>
      </c>
      <c r="C14" s="69">
        <f>SUM(C6:C13)</f>
        <v>159</v>
      </c>
      <c r="D14" s="70">
        <f>SUM(D6:D13)</f>
        <v>6</v>
      </c>
      <c r="E14" s="70">
        <f>SUM(E6:E13)</f>
        <v>877</v>
      </c>
      <c r="F14" s="74">
        <f>SUM(F6:F13)</f>
        <v>1042</v>
      </c>
      <c r="G14" s="122">
        <f>SUM(G6:G13)</f>
        <v>846.83333333333337</v>
      </c>
      <c r="H14" s="77">
        <f t="shared" si="1"/>
        <v>1.2304664436134618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2025-04-22T17:02:35Z</dcterms:modified>
</cp:coreProperties>
</file>